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0" yWindow="90" windowWidth="10560" windowHeight="1189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1" i="2" l="1"/>
  <c r="C14" i="2"/>
  <c r="D10" i="1" l="1"/>
  <c r="C19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<sst xmlns="http://schemas.openxmlformats.org/spreadsheetml/2006/main" count="58" uniqueCount="47">
  <si>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</si>
  <si>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</si>
  <si>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</si>
  <si>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</si>
  <si>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</si>
  <si>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</si>
  <si>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</si>
  <si>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</si>
  <si>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</si>
  <si>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</si>
  <si>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</si>
  <si>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</si>
  <si>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</si>
  <si>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</si>
  <si>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</si>
  <si>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</si>
  <si>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</si>
  <si>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</si>
  <si>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</si>
  <si>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</si>
  <si>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</si>
  <si>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</si>
  <si>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</si>
  <si>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</si>
  <si>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</si>
  <si>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</si>
  <si>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</si>
  <si>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</si>
  <si>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</si>
  <si>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</si>
  <si>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</si>
  <si>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</si>
  <si>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</si>
  <si>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</si>
  <si>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</si>
  <si>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</si>
  <si>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</si>
  <si>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</si>
  <si>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Нижние Лужки, Чугуевский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</si>
  <si>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</si>
  <si>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</si>
  <si>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</si>
  <si>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Субсидия на возмещение затрат или недополученных доходов, возникающих в связи с установлением тарифов для населения на электрическую энергию</t>
  </si>
  <si>
    <t xml:space="preserve">КГУП "Примтеплоэнерго" в сфере электроснабжения на 2021 год </t>
  </si>
  <si>
    <t>Прогноз на 2021 год
(тыс.руб. без НДС)</t>
  </si>
  <si>
    <t>Прогноз 2021 года</t>
  </si>
  <si>
    <t>КГУП "Примтеплоэнерго" в сфере электроснабжения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</si>
</sst>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D18" sqref="D18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46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45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154.98835316674564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143.36625684069205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12.042064305184454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126.102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109.19999999999999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36</v>
      </c>
      <c r="C14" s="19" t="s">
        <v>18</v>
      </c>
      <c r="D14" s="3">
        <v>905.14971000000003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3924.6479999999997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6515.9905994926194</v>
      </c>
    </row>
    <row r="17" spans="1:4" ht="33.75" customHeight="1" x14ac:dyDescent="0.2">
      <c r="A17" s="1">
        <f>A16+1</f>
        <v>8</v>
      </c>
      <c r="B17" s="2" t="s">
        <v>41</v>
      </c>
      <c r="C17" s="19" t="s">
        <v>18</v>
      </c>
      <c r="D17" s="3">
        <f>D14-D16</f>
        <v>-5610.8408894926197</v>
      </c>
    </row>
    <row r="18" spans="1:4" ht="23.25" customHeight="1" x14ac:dyDescent="0.2">
      <c r="A18" s="1">
        <f>A17+1</f>
        <v>9</v>
      </c>
      <c r="B18" s="2" t="s">
        <v>37</v>
      </c>
      <c r="C18" s="19" t="s">
        <v>18</v>
      </c>
      <c r="D18" s="3">
        <f>D14+D15-D16</f>
        <v>-1686.1928894926195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19" sqref="C19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43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Нижние Лужки, Чугуевский МР</v>
      </c>
      <c r="C5" s="16"/>
    </row>
    <row r="6" spans="1:3" x14ac:dyDescent="0.2">
      <c r="A6" s="35" t="s">
        <v>19</v>
      </c>
      <c r="B6" s="35" t="s">
        <v>2</v>
      </c>
      <c r="C6" s="35" t="s">
        <v>44</v>
      </c>
    </row>
    <row r="7" spans="1:3" x14ac:dyDescent="0.2">
      <c r="A7" s="35"/>
      <c r="B7" s="35"/>
      <c r="C7" s="35"/>
    </row>
    <row r="8" spans="1:3" ht="23.25" customHeight="1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2630.274783092565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2784.9309228252305</v>
      </c>
    </row>
    <row r="12" spans="1:3" ht="19.5" customHeight="1" x14ac:dyDescent="0.2">
      <c r="A12" s="11" t="s">
        <v>22</v>
      </c>
      <c r="B12" s="12" t="s">
        <v>23</v>
      </c>
      <c r="C12" s="15">
        <v>2138.9638424156915</v>
      </c>
    </row>
    <row r="13" spans="1:3" ht="19.5" customHeight="1" x14ac:dyDescent="0.2">
      <c r="A13" s="11" t="s">
        <v>24</v>
      </c>
      <c r="B13" s="12" t="s">
        <v>25</v>
      </c>
      <c r="C13" s="15">
        <v>645.96708040953888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189.49516307345527</v>
      </c>
    </row>
    <row r="15" spans="1:3" ht="19.5" customHeight="1" x14ac:dyDescent="0.2">
      <c r="A15" s="11" t="s">
        <v>27</v>
      </c>
      <c r="B15" s="12" t="s">
        <v>28</v>
      </c>
      <c r="C15" s="15">
        <v>189.49516307345527</v>
      </c>
    </row>
    <row r="16" spans="1:3" ht="19.5" customHeight="1" x14ac:dyDescent="0.2">
      <c r="A16" s="11" t="s">
        <v>29</v>
      </c>
      <c r="B16" s="12" t="s">
        <v>30</v>
      </c>
      <c r="C16" s="15">
        <v>0</v>
      </c>
    </row>
    <row r="17" spans="1:3" ht="26.25" customHeight="1" x14ac:dyDescent="0.2">
      <c r="A17" s="9" t="s">
        <v>13</v>
      </c>
      <c r="B17" s="10" t="s">
        <v>31</v>
      </c>
      <c r="C17" s="14">
        <v>336.52</v>
      </c>
    </row>
    <row r="18" spans="1:3" ht="33.75" customHeight="1" x14ac:dyDescent="0.2">
      <c r="A18" s="9" t="s">
        <v>32</v>
      </c>
      <c r="B18" s="13" t="s">
        <v>35</v>
      </c>
      <c r="C18" s="14">
        <f>C19-C10-C11-C14-C17</f>
        <v>574.7697305013686</v>
      </c>
    </row>
    <row r="19" spans="1:3" ht="26.25" customHeight="1" x14ac:dyDescent="0.2">
      <c r="A19" s="9" t="s">
        <v>33</v>
      </c>
      <c r="B19" s="10" t="s">
        <v>40</v>
      </c>
      <c r="C19" s="14">
        <f>осн.пок!D16</f>
        <v>6515.9905994926194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Монакова Ирина Игоревна</cp:lastModifiedBy>
  <cp:lastPrinted>2019-05-16T07:27:09Z</cp:lastPrinted>
  <dcterms:created xsi:type="dcterms:W3CDTF">2018-05-25T06:46:55Z</dcterms:created>
  <dcterms:modified xsi:type="dcterms:W3CDTF">2023-05-18T06:26:01Z</dcterms:modified>
</cp:coreProperties>
</file>